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Spreadsheets\"/>
    </mc:Choice>
  </mc:AlternateContent>
  <xr:revisionPtr revIDLastSave="0" documentId="13_ncr:1_{22A91227-2030-4204-AF09-3F25ED3A4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imated Quantities" sheetId="4" r:id="rId1"/>
    <sheet name="Sheet1" sheetId="5" r:id="rId2"/>
  </sheets>
  <externalReferences>
    <externalReference r:id="rId3"/>
    <externalReference r:id="rId4"/>
  </externalReferences>
  <definedNames>
    <definedName name="OutOrig">[1]!OutOrig</definedName>
    <definedName name="Output">[2]!Output</definedName>
    <definedName name="_xlnm.Print_Area" localSheetId="0">'Estimated Quantities'!$B$4:$G$23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4" l="1"/>
  <c r="E27" i="4"/>
  <c r="E26" i="4" l="1"/>
  <c r="E25" i="4"/>
  <c r="E24" i="4"/>
  <c r="E23" i="4"/>
  <c r="E22" i="4"/>
  <c r="E21" i="4"/>
</calcChain>
</file>

<file path=xl/sharedStrings.xml><?xml version="1.0" encoding="utf-8"?>
<sst xmlns="http://schemas.openxmlformats.org/spreadsheetml/2006/main" count="83" uniqueCount="63">
  <si>
    <t>TOTAL</t>
  </si>
  <si>
    <t>ITEM</t>
  </si>
  <si>
    <t>UNIT</t>
  </si>
  <si>
    <t>DESCRIPTION</t>
  </si>
  <si>
    <t>FT</t>
  </si>
  <si>
    <t>POUNDS</t>
  </si>
  <si>
    <t>ITEM EXTENSION</t>
  </si>
  <si>
    <t>CY</t>
  </si>
  <si>
    <t>SEE SHEET</t>
  </si>
  <si>
    <t>EPOXY COATED REINFORCING STEEL</t>
  </si>
  <si>
    <t>ESTIMATED QUANTITIES</t>
  </si>
  <si>
    <t>BLOCK MASONRY, AS PER PLAN</t>
  </si>
  <si>
    <t>MASONRY, MISC.: CAST STONE FACING</t>
  </si>
  <si>
    <t>MASONRY, MISC.: CAST STONE CAP</t>
  </si>
  <si>
    <t>SF</t>
  </si>
  <si>
    <t>CLASS QC1 CONCRETE, FOOTING</t>
  </si>
  <si>
    <t>UNCLASSIFIED EXCAVATION</t>
  </si>
  <si>
    <t>S501</t>
  </si>
  <si>
    <t>3'-8"</t>
  </si>
  <si>
    <t>STR</t>
  </si>
  <si>
    <t>S502</t>
  </si>
  <si>
    <t>4'-3"</t>
  </si>
  <si>
    <t>0'-11"</t>
  </si>
  <si>
    <t>3'-4"</t>
  </si>
  <si>
    <t>S401</t>
  </si>
  <si>
    <t>1'-10"</t>
  </si>
  <si>
    <t>S402</t>
  </si>
  <si>
    <t>20'-2"</t>
  </si>
  <si>
    <t>S403</t>
  </si>
  <si>
    <t>24'-10"</t>
  </si>
  <si>
    <t>S404</t>
  </si>
  <si>
    <t>14'-2"</t>
  </si>
  <si>
    <t>S405</t>
  </si>
  <si>
    <t>20'-10"</t>
  </si>
  <si>
    <t>S406</t>
  </si>
  <si>
    <t>23'-6"</t>
  </si>
  <si>
    <t>S407</t>
  </si>
  <si>
    <t>19'-6"</t>
  </si>
  <si>
    <t>S408</t>
  </si>
  <si>
    <t>11'-6"</t>
  </si>
  <si>
    <t>S409</t>
  </si>
  <si>
    <t>26'-10"</t>
  </si>
  <si>
    <t>S410</t>
  </si>
  <si>
    <t>21'-6"</t>
  </si>
  <si>
    <t>S411</t>
  </si>
  <si>
    <t>28'-10"</t>
  </si>
  <si>
    <t>S412</t>
  </si>
  <si>
    <t>10'-10"</t>
  </si>
  <si>
    <t>S413</t>
  </si>
  <si>
    <t>30'-0"</t>
  </si>
  <si>
    <t>S414</t>
  </si>
  <si>
    <t>7'-11"</t>
  </si>
  <si>
    <t>S415</t>
  </si>
  <si>
    <t>18'-10"</t>
  </si>
  <si>
    <t xml:space="preserve">EMBANKMENT </t>
  </si>
  <si>
    <t>CAST STONE CAP</t>
  </si>
  <si>
    <t xml:space="preserve">NUMBER OF WALLS </t>
  </si>
  <si>
    <t xml:space="preserve">CAST STONE FACING </t>
  </si>
  <si>
    <t>LENGTH OF WALL</t>
  </si>
  <si>
    <t>BLOCK MASONARY</t>
  </si>
  <si>
    <t>FOOTING</t>
  </si>
  <si>
    <t>EMBANKMENT</t>
  </si>
  <si>
    <t>EXCAVATION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</si>
</sst>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Border="1" applyAlignment="1"/>
    <xf numFmtId="0" fontId="0" fillId="0" borderId="8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0" fontId="0" fillId="0" borderId="10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1" fontId="1" fillId="0" borderId="1" xfId="2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2" fontId="0" fillId="0" borderId="0" xfId="0" applyNumberFormat="1"/>
  </cellXfs>
  <cellStyles count="3">
    <cellStyle name="Good" xfId="1" builtinId="26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r\ROADWAY2\CABELL\cyrus\squ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r\tim\xls\own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an"/>
    </sheetNames>
    <definedNames>
      <definedName name="OutOrig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nb"/>
    </sheetNames>
    <definedNames>
      <definedName name="Output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B3:K28"/>
  <sheetViews>
    <sheetView tabSelected="1" zoomScaleNormal="100" zoomScaleSheetLayoutView="100" workbookViewId="0">
      <selection activeCell="F33" sqref="F33"/>
    </sheetView>
  </sheetViews>
  <sheetFormatPr defaultRowHeight="12.75" x14ac:dyDescent="0.2"/>
  <cols>
    <col min="2" max="3" width="11.7109375" customWidth="1"/>
    <col min="4" max="4" width="10.7109375" customWidth="1"/>
    <col min="5" max="5" width="11.7109375" customWidth="1"/>
    <col min="6" max="6" width="80.7109375" customWidth="1"/>
    <col min="7" max="7" width="11.7109375" customWidth="1"/>
    <col min="8" max="11" width="10.7109375" customWidth="1"/>
  </cols>
  <sheetData>
    <row r="3" spans="2:11" ht="13.5" thickBot="1" x14ac:dyDescent="0.25"/>
    <row r="4" spans="2:11" ht="13.5" thickBot="1" x14ac:dyDescent="0.25">
      <c r="B4" s="25" t="s">
        <v>10</v>
      </c>
      <c r="C4" s="26"/>
      <c r="D4" s="26"/>
      <c r="E4" s="26"/>
      <c r="F4" s="26"/>
      <c r="G4" s="27"/>
      <c r="H4" s="7"/>
      <c r="I4" s="7"/>
      <c r="J4" s="7"/>
      <c r="K4" s="7"/>
    </row>
    <row r="5" spans="2:11" ht="25.5" x14ac:dyDescent="0.2">
      <c r="B5" s="5" t="s">
        <v>1</v>
      </c>
      <c r="C5" s="4" t="s">
        <v>6</v>
      </c>
      <c r="D5" s="6" t="s">
        <v>0</v>
      </c>
      <c r="E5" s="3" t="s">
        <v>2</v>
      </c>
      <c r="F5" s="3" t="s">
        <v>3</v>
      </c>
      <c r="G5" s="8" t="s">
        <v>8</v>
      </c>
    </row>
    <row r="6" spans="2:11" x14ac:dyDescent="0.2">
      <c r="B6" s="16"/>
      <c r="C6" s="17"/>
      <c r="D6" s="17"/>
      <c r="E6" s="18"/>
      <c r="F6" s="18"/>
      <c r="G6" s="9"/>
    </row>
    <row r="7" spans="2:11" x14ac:dyDescent="0.2">
      <c r="B7" s="5">
        <v>203</v>
      </c>
      <c r="C7" s="21">
        <v>20000</v>
      </c>
      <c r="D7" s="21">
        <v>106.71</v>
      </c>
      <c r="E7" s="3" t="s">
        <v>7</v>
      </c>
      <c r="F7" s="18" t="s">
        <v>54</v>
      </c>
      <c r="G7" s="9"/>
    </row>
    <row r="8" spans="2:11" x14ac:dyDescent="0.2">
      <c r="B8" s="5">
        <v>503</v>
      </c>
      <c r="C8" s="21">
        <v>21100</v>
      </c>
      <c r="D8" s="21">
        <v>168.34</v>
      </c>
      <c r="E8" s="3" t="s">
        <v>7</v>
      </c>
      <c r="F8" s="18" t="s">
        <v>16</v>
      </c>
      <c r="G8" s="9"/>
    </row>
    <row r="9" spans="2:11" ht="15" x14ac:dyDescent="0.2">
      <c r="B9" s="5"/>
      <c r="C9" s="19"/>
      <c r="D9" s="20"/>
      <c r="E9" s="3"/>
      <c r="F9" s="18"/>
      <c r="G9" s="9"/>
    </row>
    <row r="10" spans="2:11" ht="15" x14ac:dyDescent="0.2">
      <c r="B10" s="5">
        <v>509</v>
      </c>
      <c r="C10" s="19">
        <v>10000</v>
      </c>
      <c r="D10" s="20">
        <v>4244</v>
      </c>
      <c r="E10" s="3" t="s">
        <v>5</v>
      </c>
      <c r="F10" s="18" t="s">
        <v>9</v>
      </c>
      <c r="G10" s="9"/>
    </row>
    <row r="11" spans="2:11" ht="15" x14ac:dyDescent="0.2">
      <c r="B11" s="5"/>
      <c r="C11" s="19"/>
      <c r="D11" s="20"/>
      <c r="E11" s="3"/>
      <c r="F11" s="18"/>
      <c r="G11" s="10"/>
    </row>
    <row r="12" spans="2:11" ht="15" x14ac:dyDescent="0.2">
      <c r="B12" s="5">
        <v>511</v>
      </c>
      <c r="C12" s="19">
        <v>46510</v>
      </c>
      <c r="D12" s="20">
        <v>39.24</v>
      </c>
      <c r="E12" s="3" t="s">
        <v>7</v>
      </c>
      <c r="F12" s="18" t="s">
        <v>15</v>
      </c>
      <c r="G12" s="10"/>
    </row>
    <row r="13" spans="2:11" ht="15" x14ac:dyDescent="0.2">
      <c r="B13" s="5"/>
      <c r="C13" s="19"/>
      <c r="D13" s="20"/>
      <c r="E13" s="3"/>
      <c r="F13" s="18"/>
      <c r="G13" s="10"/>
    </row>
    <row r="14" spans="2:11" ht="15" x14ac:dyDescent="0.2">
      <c r="B14" s="5">
        <v>602</v>
      </c>
      <c r="C14" s="19">
        <v>15001</v>
      </c>
      <c r="D14" s="20">
        <v>89.59</v>
      </c>
      <c r="E14" s="3" t="s">
        <v>7</v>
      </c>
      <c r="F14" s="18" t="s">
        <v>11</v>
      </c>
      <c r="G14" s="10">
        <v>67</v>
      </c>
    </row>
    <row r="15" spans="2:11" ht="15" x14ac:dyDescent="0.2">
      <c r="B15" s="5">
        <v>602</v>
      </c>
      <c r="C15" s="19">
        <v>97000</v>
      </c>
      <c r="D15" s="20">
        <v>1979</v>
      </c>
      <c r="E15" s="3" t="s">
        <v>14</v>
      </c>
      <c r="F15" s="18" t="s">
        <v>12</v>
      </c>
      <c r="G15" s="10">
        <v>67</v>
      </c>
    </row>
    <row r="16" spans="2:11" ht="15.75" thickBot="1" x14ac:dyDescent="0.25">
      <c r="B16" s="5">
        <v>602</v>
      </c>
      <c r="C16" s="19">
        <v>98100</v>
      </c>
      <c r="D16" s="20">
        <v>466.67</v>
      </c>
      <c r="E16" s="3" t="s">
        <v>4</v>
      </c>
      <c r="F16" s="18" t="s">
        <v>13</v>
      </c>
      <c r="G16" s="10">
        <v>67</v>
      </c>
    </row>
    <row r="17" spans="2:7" x14ac:dyDescent="0.2">
      <c r="B17" s="11"/>
      <c r="C17" s="12"/>
      <c r="D17" s="13"/>
      <c r="E17" s="11"/>
      <c r="F17" s="14"/>
      <c r="G17" s="15"/>
    </row>
    <row r="19" spans="2:7" x14ac:dyDescent="0.2">
      <c r="E19" s="29">
        <v>24</v>
      </c>
      <c r="F19" s="28" t="s">
        <v>56</v>
      </c>
    </row>
    <row r="20" spans="2:7" x14ac:dyDescent="0.2">
      <c r="E20" s="29">
        <v>466.67</v>
      </c>
      <c r="F20" t="s">
        <v>55</v>
      </c>
    </row>
    <row r="21" spans="2:7" x14ac:dyDescent="0.2">
      <c r="E21" s="29">
        <f>E20-(E19*0.5)</f>
        <v>454.67</v>
      </c>
      <c r="F21" t="s">
        <v>58</v>
      </c>
    </row>
    <row r="22" spans="2:7" x14ac:dyDescent="0.2">
      <c r="B22" s="1"/>
      <c r="C22" s="2"/>
      <c r="E22" s="29">
        <f>(1.67*E19*2*2)+(E21*2*2)</f>
        <v>1979</v>
      </c>
      <c r="F22" t="s">
        <v>57</v>
      </c>
    </row>
    <row r="23" spans="2:7" x14ac:dyDescent="0.2">
      <c r="E23">
        <f>(1.33*E21*4)/27</f>
        <v>89.586829629629648</v>
      </c>
      <c r="F23" t="s">
        <v>59</v>
      </c>
    </row>
    <row r="24" spans="2:7" x14ac:dyDescent="0.2">
      <c r="E24">
        <f>(2.33*E21*1)/27</f>
        <v>39.236337037037039</v>
      </c>
      <c r="F24" t="s">
        <v>60</v>
      </c>
    </row>
    <row r="25" spans="2:7" x14ac:dyDescent="0.2">
      <c r="E25">
        <f>(2*1*E21)/27</f>
        <v>33.679259259259261</v>
      </c>
      <c r="F25" t="s">
        <v>61</v>
      </c>
    </row>
    <row r="26" spans="2:7" x14ac:dyDescent="0.2">
      <c r="E26">
        <f>(2.33*3*E21)/27</f>
        <v>117.70901111111112</v>
      </c>
      <c r="F26" t="s">
        <v>62</v>
      </c>
    </row>
    <row r="27" spans="2:7" x14ac:dyDescent="0.2">
      <c r="E27">
        <f>((E21*8.66)+(25.32*E19))/27</f>
        <v>168.33785925925929</v>
      </c>
      <c r="F27" t="s">
        <v>62</v>
      </c>
    </row>
    <row r="28" spans="2:7" x14ac:dyDescent="0.2">
      <c r="E28">
        <f>E27-(((1*1.33*E21)+(1*2.33*E21))/27)</f>
        <v>106.70481481481485</v>
      </c>
      <c r="F28" t="s">
        <v>54</v>
      </c>
    </row>
  </sheetData>
  <mergeCells count="1">
    <mergeCell ref="B4:G4"/>
  </mergeCells>
  <pageMargins left="0.45" right="0.45" top="0.75" bottom="0.75" header="0.3" footer="0.3"/>
  <pageSetup scale="6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8A33-0DF7-448A-9660-457D87776F10}">
  <dimension ref="B4:H21"/>
  <sheetViews>
    <sheetView workbookViewId="0">
      <selection activeCell="R25" sqref="R25"/>
    </sheetView>
  </sheetViews>
  <sheetFormatPr defaultRowHeight="12.75" x14ac:dyDescent="0.2"/>
  <sheetData>
    <row r="4" spans="2:8" ht="15" x14ac:dyDescent="0.2">
      <c r="B4" s="22" t="s">
        <v>17</v>
      </c>
      <c r="C4" s="23">
        <v>416</v>
      </c>
      <c r="D4" s="23" t="s">
        <v>18</v>
      </c>
      <c r="E4" s="24">
        <v>1591</v>
      </c>
      <c r="F4" s="23" t="s">
        <v>19</v>
      </c>
      <c r="G4" s="24"/>
      <c r="H4" s="23"/>
    </row>
    <row r="5" spans="2:8" ht="15" x14ac:dyDescent="0.2">
      <c r="B5" s="22" t="s">
        <v>20</v>
      </c>
      <c r="C5" s="23">
        <v>416</v>
      </c>
      <c r="D5" s="23" t="s">
        <v>21</v>
      </c>
      <c r="E5" s="24">
        <v>1845</v>
      </c>
      <c r="F5" s="23">
        <v>1</v>
      </c>
      <c r="G5" s="24" t="s">
        <v>22</v>
      </c>
      <c r="H5" s="23" t="s">
        <v>23</v>
      </c>
    </row>
    <row r="6" spans="2:8" ht="15" x14ac:dyDescent="0.2">
      <c r="B6" s="22"/>
      <c r="C6" s="23"/>
      <c r="D6" s="23"/>
      <c r="E6" s="24"/>
      <c r="F6" s="23"/>
      <c r="G6" s="24"/>
      <c r="H6" s="23"/>
    </row>
    <row r="7" spans="2:8" ht="15" x14ac:dyDescent="0.2">
      <c r="B7" s="22" t="s">
        <v>24</v>
      </c>
      <c r="C7" s="23">
        <v>208</v>
      </c>
      <c r="D7" s="23" t="s">
        <v>25</v>
      </c>
      <c r="E7" s="24">
        <v>255</v>
      </c>
      <c r="F7" s="23" t="s">
        <v>19</v>
      </c>
      <c r="G7" s="24"/>
      <c r="H7" s="23"/>
    </row>
    <row r="8" spans="2:8" ht="15" x14ac:dyDescent="0.2">
      <c r="B8" s="22" t="s">
        <v>26</v>
      </c>
      <c r="C8" s="23">
        <v>3</v>
      </c>
      <c r="D8" s="23" t="s">
        <v>27</v>
      </c>
      <c r="E8" s="24">
        <v>41</v>
      </c>
      <c r="F8" s="23" t="s">
        <v>19</v>
      </c>
      <c r="G8" s="24"/>
      <c r="H8" s="23"/>
    </row>
    <row r="9" spans="2:8" ht="15" x14ac:dyDescent="0.2">
      <c r="B9" s="22" t="s">
        <v>28</v>
      </c>
      <c r="C9" s="23">
        <v>3</v>
      </c>
      <c r="D9" s="23" t="s">
        <v>29</v>
      </c>
      <c r="E9" s="24">
        <v>50</v>
      </c>
      <c r="F9" s="23" t="s">
        <v>19</v>
      </c>
      <c r="G9" s="24"/>
      <c r="H9" s="23"/>
    </row>
    <row r="10" spans="2:8" ht="15" x14ac:dyDescent="0.2">
      <c r="B10" s="22" t="s">
        <v>30</v>
      </c>
      <c r="C10" s="23">
        <v>6</v>
      </c>
      <c r="D10" s="23" t="s">
        <v>31</v>
      </c>
      <c r="E10" s="24">
        <v>57</v>
      </c>
      <c r="F10" s="23" t="s">
        <v>19</v>
      </c>
      <c r="G10" s="24"/>
      <c r="H10" s="23"/>
    </row>
    <row r="11" spans="2:8" ht="15" x14ac:dyDescent="0.2">
      <c r="B11" s="22" t="s">
        <v>32</v>
      </c>
      <c r="C11" s="23">
        <v>3</v>
      </c>
      <c r="D11" s="23" t="s">
        <v>33</v>
      </c>
      <c r="E11" s="24">
        <v>42</v>
      </c>
      <c r="F11" s="23" t="s">
        <v>19</v>
      </c>
      <c r="G11" s="24"/>
      <c r="H11" s="23"/>
    </row>
    <row r="12" spans="2:8" ht="15" x14ac:dyDescent="0.2">
      <c r="B12" s="22" t="s">
        <v>34</v>
      </c>
      <c r="C12" s="23">
        <v>24</v>
      </c>
      <c r="D12" s="23" t="s">
        <v>35</v>
      </c>
      <c r="E12" s="24">
        <v>377</v>
      </c>
      <c r="F12" s="23" t="s">
        <v>19</v>
      </c>
      <c r="G12" s="24"/>
      <c r="H12" s="23"/>
    </row>
    <row r="13" spans="2:8" ht="15" x14ac:dyDescent="0.2">
      <c r="B13" s="22" t="s">
        <v>36</v>
      </c>
      <c r="C13" s="23">
        <v>3</v>
      </c>
      <c r="D13" s="23" t="s">
        <v>37</v>
      </c>
      <c r="E13" s="24">
        <v>40</v>
      </c>
      <c r="F13" s="23" t="s">
        <v>19</v>
      </c>
      <c r="G13" s="24"/>
      <c r="H13" s="23"/>
    </row>
    <row r="14" spans="2:8" ht="15" x14ac:dyDescent="0.2">
      <c r="B14" s="22" t="s">
        <v>38</v>
      </c>
      <c r="C14" s="23">
        <v>3</v>
      </c>
      <c r="D14" s="23" t="s">
        <v>39</v>
      </c>
      <c r="E14" s="24">
        <v>24</v>
      </c>
      <c r="F14" s="23" t="s">
        <v>19</v>
      </c>
      <c r="G14" s="24"/>
      <c r="H14" s="23"/>
    </row>
    <row r="15" spans="2:8" ht="15" x14ac:dyDescent="0.2">
      <c r="B15" s="22" t="s">
        <v>40</v>
      </c>
      <c r="C15" s="23">
        <v>9</v>
      </c>
      <c r="D15" s="23" t="s">
        <v>41</v>
      </c>
      <c r="E15" s="24">
        <v>162</v>
      </c>
      <c r="F15" s="23" t="s">
        <v>19</v>
      </c>
      <c r="G15" s="24"/>
      <c r="H15" s="23"/>
    </row>
    <row r="16" spans="2:8" ht="15" x14ac:dyDescent="0.2">
      <c r="B16" s="22" t="s">
        <v>42</v>
      </c>
      <c r="C16" s="23">
        <v>6</v>
      </c>
      <c r="D16" s="23" t="s">
        <v>43</v>
      </c>
      <c r="E16" s="24">
        <v>87</v>
      </c>
      <c r="F16" s="23" t="s">
        <v>19</v>
      </c>
      <c r="G16" s="24"/>
      <c r="H16" s="23"/>
    </row>
    <row r="17" spans="2:8" ht="15" x14ac:dyDescent="0.2">
      <c r="B17" s="22" t="s">
        <v>44</v>
      </c>
      <c r="C17" s="23">
        <v>3</v>
      </c>
      <c r="D17" s="23" t="s">
        <v>45</v>
      </c>
      <c r="E17" s="24">
        <v>58</v>
      </c>
      <c r="F17" s="23" t="s">
        <v>19</v>
      </c>
      <c r="G17" s="24"/>
      <c r="H17" s="23"/>
    </row>
    <row r="18" spans="2:8" ht="15" x14ac:dyDescent="0.2">
      <c r="B18" s="22" t="s">
        <v>46</v>
      </c>
      <c r="C18" s="23">
        <v>3</v>
      </c>
      <c r="D18" s="23" t="s">
        <v>47</v>
      </c>
      <c r="E18" s="24">
        <v>22</v>
      </c>
      <c r="F18" s="23" t="s">
        <v>19</v>
      </c>
      <c r="G18" s="24"/>
      <c r="H18" s="23"/>
    </row>
    <row r="19" spans="2:8" ht="15" x14ac:dyDescent="0.2">
      <c r="B19" s="22" t="s">
        <v>48</v>
      </c>
      <c r="C19" s="23">
        <v>3</v>
      </c>
      <c r="D19" s="23" t="s">
        <v>49</v>
      </c>
      <c r="E19" s="24">
        <v>61</v>
      </c>
      <c r="F19" s="23" t="s">
        <v>19</v>
      </c>
      <c r="G19" s="24"/>
      <c r="H19" s="23"/>
    </row>
    <row r="20" spans="2:8" ht="15" x14ac:dyDescent="0.2">
      <c r="B20" s="22" t="s">
        <v>50</v>
      </c>
      <c r="C20" s="23">
        <v>3</v>
      </c>
      <c r="D20" s="23" t="s">
        <v>51</v>
      </c>
      <c r="E20" s="24">
        <v>16</v>
      </c>
      <c r="F20" s="23" t="s">
        <v>19</v>
      </c>
      <c r="G20" s="24"/>
      <c r="H20" s="23"/>
    </row>
    <row r="21" spans="2:8" ht="15" x14ac:dyDescent="0.2">
      <c r="B21" s="22" t="s">
        <v>52</v>
      </c>
      <c r="C21" s="23">
        <v>3</v>
      </c>
      <c r="D21" s="23" t="s">
        <v>53</v>
      </c>
      <c r="E21" s="24">
        <v>38</v>
      </c>
      <c r="F21" s="23" t="s">
        <v>19</v>
      </c>
      <c r="G21" s="24"/>
      <c r="H21" s="23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Estimated Quantities</vt:lpstr>
      <vt:lpstr>Sheet1</vt:lpstr>
      <vt:lpstr>'Estimated Quantities'!Print_Area</vt:lpstr>
    </vt:vector>
  </TitlesOfParts>
  <Company>KZF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Zwick</dc:creator>
  <cp:lastModifiedBy>Shawn Richards</cp:lastModifiedBy>
  <cp:lastPrinted>2016-03-07T19:33:22Z</cp:lastPrinted>
  <dcterms:created xsi:type="dcterms:W3CDTF">2012-04-10T13:27:55Z</dcterms:created>
  <dcterms:modified xsi:type="dcterms:W3CDTF">2022-11-30T18:50:18Z</dcterms:modified>
</cp:coreProperties>
</file>